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codeName="ThisWorkbook" defaultThemeVersion="124226"/>
  <mc:AlternateContent xmlns:mc="http://schemas.openxmlformats.org/markup-compatibility/2006">
    <mc:Choice Requires="x15">
      <x15ac:absPath xmlns:x15ac="http://schemas.microsoft.com/office/spreadsheetml/2010/11/ac" url="C:\Users\eduar\Videos\"/>
    </mc:Choice>
  </mc:AlternateContent>
  <xr:revisionPtr revIDLastSave="0" documentId="8_{21BB479D-FD32-465A-B79C-181CE43A7C51}" xr6:coauthVersionLast="47" xr6:coauthVersionMax="47" xr10:uidLastSave="{00000000-0000-0000-0000-000000000000}"/>
  <bookViews>
    <workbookView xWindow="-120" yWindow="-120" windowWidth="20730" windowHeight="11040" tabRatio="658" xr2:uid="{00000000-000D-0000-FFFF-FFFF00000000}"/>
  </bookViews>
  <sheets>
    <sheet name="INSTRUCTIVO" sheetId="1" r:id="rId1"/>
    <sheet name="GENERALES" sheetId="2" r:id="rId2"/>
    <sheet name="1.- AMB. DE CONTROL" sheetId="3" r:id="rId3"/>
    <sheet name="3.-ACT. DE CONTROL" sheetId="5" r:id="rId4"/>
    <sheet name="4.-INF. Y COMUNICA." sheetId="6" r:id="rId5"/>
  </sheets>
  <definedNames>
    <definedName name="_xlnm.Print_Area" localSheetId="2">'1.- AMB. DE CONTROL'!$A$1:$F$8</definedName>
    <definedName name="_xlnm.Print_Area" localSheetId="3">'3.-ACT. DE CONTROL'!$A$1:$H$12</definedName>
    <definedName name="_xlnm.Print_Area" localSheetId="4">'4.-INF. Y COMUNICA.'!$A$1:$H$7</definedName>
    <definedName name="_xlnm.Print_Area" localSheetId="1">GENERALES!$A$5:$C$16</definedName>
    <definedName name="_xlnm.Print_Titles" localSheetId="2">'1.- AMB. DE CONTROL'!$1:$6</definedName>
    <definedName name="_xlnm.Print_Titles" localSheetId="3">'3.-ACT. DE CONTROL'!$1:$6</definedName>
    <definedName name="Z_6342DEBD_8362_445E_BD79_C3231DB4E93D_.wvu.PrintArea" localSheetId="2" hidden="1">'1.- AMB. DE CONTROL'!$A$1:$F$8</definedName>
    <definedName name="Z_6342DEBD_8362_445E_BD79_C3231DB4E93D_.wvu.PrintArea" localSheetId="3" hidden="1">'3.-ACT. DE CONTROL'!$A$1:$H$12</definedName>
    <definedName name="Z_6342DEBD_8362_445E_BD79_C3231DB4E93D_.wvu.PrintArea" localSheetId="4" hidden="1">'4.-INF. Y COMUNICA.'!$A$1:$H$7</definedName>
    <definedName name="Z_6342DEBD_8362_445E_BD79_C3231DB4E93D_.wvu.PrintArea" localSheetId="1" hidden="1">GENERALES!$A$5:$C$16</definedName>
    <definedName name="Z_6342DEBD_8362_445E_BD79_C3231DB4E93D_.wvu.PrintTitles" localSheetId="2" hidden="1">'1.- AMB. DE CONTROL'!$1:$6</definedName>
    <definedName name="Z_6342DEBD_8362_445E_BD79_C3231DB4E93D_.wvu.PrintTitles" localSheetId="3" hidden="1">'3.-ACT. DE CONTROL'!$1:$6</definedName>
    <definedName name="Z_826D66B6_56A4_41C3_BC59_8F99338B793E_.wvu.PrintArea" localSheetId="2" hidden="1">'1.- AMB. DE CONTROL'!$A$1:$F$8</definedName>
    <definedName name="Z_826D66B6_56A4_41C3_BC59_8F99338B793E_.wvu.PrintArea" localSheetId="3" hidden="1">'3.-ACT. DE CONTROL'!$A$1:$H$12</definedName>
    <definedName name="Z_826D66B6_56A4_41C3_BC59_8F99338B793E_.wvu.PrintArea" localSheetId="4" hidden="1">'4.-INF. Y COMUNICA.'!$A$1:$H$7</definedName>
    <definedName name="Z_826D66B6_56A4_41C3_BC59_8F99338B793E_.wvu.PrintArea" localSheetId="1" hidden="1">GENERALES!$A$5:$C$16</definedName>
    <definedName name="Z_826D66B6_56A4_41C3_BC59_8F99338B793E_.wvu.PrintTitles" localSheetId="2" hidden="1">'1.- AMB. DE CONTROL'!$1:$6</definedName>
    <definedName name="Z_826D66B6_56A4_41C3_BC59_8F99338B793E_.wvu.PrintTitles" localSheetId="3" hidden="1">'3.-ACT. DE CONTROL'!$1:$6</definedName>
  </definedNames>
  <calcPr calcId="191029" iterate="1"/>
  <customWorkbookViews>
    <customWorkbookView name="Administrador - Vista personalizada" guid="{826D66B6-56A4-41C3-BC59-8F99338B793E}" mergeInterval="0" personalView="1" maximized="1" xWindow="1" yWindow="1" windowWidth="1366" windowHeight="538" tabRatio="798" activeSheetId="7"/>
    <customWorkbookView name="claudia.garciaz - Vista personalizada" guid="{6342DEBD-8362-445E-BD79-C3231DB4E93D}" mergeInterval="0" personalView="1" maximized="1" xWindow="1" yWindow="1" windowWidth="1008" windowHeight="324" tabRatio="798"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 i="6" l="1"/>
  <c r="D8" i="6"/>
  <c r="C8" i="6"/>
  <c r="E13" i="5"/>
  <c r="D13" i="5"/>
  <c r="C13" i="5"/>
  <c r="E9" i="3"/>
  <c r="D9" i="3"/>
  <c r="C9" i="3"/>
  <c r="E26" i="1" l="1"/>
  <c r="F8" i="3" l="1"/>
  <c r="F7" i="3"/>
  <c r="D29" i="1"/>
  <c r="E28" i="1"/>
  <c r="F7" i="6" s="1"/>
  <c r="E27" i="1"/>
  <c r="C29" i="1"/>
  <c r="F10" i="5" l="1"/>
  <c r="F13" i="5" s="1"/>
  <c r="C55" i="1" s="1"/>
  <c r="F11" i="5"/>
  <c r="F9" i="5"/>
  <c r="F12" i="5"/>
  <c r="F7" i="5"/>
  <c r="F8" i="5"/>
  <c r="F9" i="3"/>
  <c r="F8" i="6" l="1"/>
  <c r="C56" i="1" s="1"/>
  <c r="C54" i="1" l="1"/>
  <c r="C57" i="1" s="1"/>
</calcChain>
</file>

<file path=xl/sharedStrings.xml><?xml version="1.0" encoding="utf-8"?>
<sst xmlns="http://schemas.openxmlformats.org/spreadsheetml/2006/main" count="175" uniqueCount="118">
  <si>
    <t>No.</t>
  </si>
  <si>
    <t>PREGUNTA</t>
  </si>
  <si>
    <t>VALOR POR PREGUNTA</t>
  </si>
  <si>
    <t>COMENTARIOS /OBSERVACIONES</t>
  </si>
  <si>
    <t>IDSCEA</t>
  </si>
  <si>
    <t>Ambiente de Control</t>
  </si>
  <si>
    <t>TOTAL</t>
  </si>
  <si>
    <t>Actividades de Control</t>
  </si>
  <si>
    <t>Segmento: ACTIVIDADES DE CONTROL</t>
  </si>
  <si>
    <t>Segmento: INFORMACIÓN Y COMUNICACIÓN</t>
  </si>
  <si>
    <t>SI</t>
  </si>
  <si>
    <t>NO</t>
  </si>
  <si>
    <t>¿Conoce las Normas Generales de Control Interno para la Administracion Publica Estatal y su alcance?</t>
  </si>
  <si>
    <t>¿Conoce e identifica los elementos del Control Interno de acuerdo a la normatividad?</t>
  </si>
  <si>
    <t>¿Conoce e identifica los niveles de responsabildiad de acuerdo a las Normas Generales de Control Interno?</t>
  </si>
  <si>
    <t>NORMATIVIDAD</t>
  </si>
  <si>
    <t>EN PROCESO</t>
  </si>
  <si>
    <t>Evidencia razonable</t>
  </si>
  <si>
    <t>Evidencia parcial</t>
  </si>
  <si>
    <t>Rangos</t>
  </si>
  <si>
    <t>COMENTARIOS / OBSERVACIONES</t>
  </si>
  <si>
    <t>1.-</t>
  </si>
  <si>
    <t>2.-</t>
  </si>
  <si>
    <t>3.-</t>
  </si>
  <si>
    <t>Párametros de valoración</t>
  </si>
  <si>
    <t>Se asignó un puntaje a cada pregunta en función del valor y del número de preguntas por componente, como se muestra en la siguiente tabla:</t>
  </si>
  <si>
    <t>Elemento</t>
  </si>
  <si>
    <t>1. Ambiente de Control</t>
  </si>
  <si>
    <t>3. Actividades de Control</t>
  </si>
  <si>
    <t>4. Información y Comunicación</t>
  </si>
  <si>
    <t>Total</t>
  </si>
  <si>
    <t>Nota:</t>
  </si>
  <si>
    <t xml:space="preserve">El segmento de "Generales" no es considerado para la valoración de la presente encuesta. </t>
  </si>
  <si>
    <t>4.-</t>
  </si>
  <si>
    <t>5.-</t>
  </si>
  <si>
    <t xml:space="preserve">Para tal efecto, se determinaron los criterios de valoración cualitativos y los parámetros cuantitativos siguientes: </t>
  </si>
  <si>
    <t>Evaluación</t>
  </si>
  <si>
    <t>Condición</t>
  </si>
  <si>
    <t>Porcentaje de Valoración</t>
  </si>
  <si>
    <t>La evidencia no corresponde a la solicitud o no existe el elemento</t>
  </si>
  <si>
    <t>6.-</t>
  </si>
  <si>
    <t>7.-</t>
  </si>
  <si>
    <t>Para el análisis de las evidencias se requiere verificar que cumplan con las características de suficiencia, competencia, pertinencia y relevancia.</t>
  </si>
  <si>
    <t>Para determinar el estatus de implantación de los elementos del sistema de control interno, se establecieron los siguientes rangos de valoración, total y por elemento, en función de los resultados de la valoración de las respuestas de la encuesta y de sus evidencias.</t>
  </si>
  <si>
    <t>Estatus de implementación del sistema de Control Interno</t>
  </si>
  <si>
    <t>Por elemento</t>
  </si>
  <si>
    <t>0 a 8</t>
  </si>
  <si>
    <t>9 a 14</t>
  </si>
  <si>
    <t>15 a 20</t>
  </si>
  <si>
    <t>BAJO</t>
  </si>
  <si>
    <t>MEDIO</t>
  </si>
  <si>
    <t>ALTO</t>
  </si>
  <si>
    <t>Se requieren mejoras sustanciales para establecer o fortalecer la implantación del Sistema de Control Interno Institucional</t>
  </si>
  <si>
    <t>Se requiere atender las áreas de oportunidad que fortalezcan el Sistema de Control Interno Institucional</t>
  </si>
  <si>
    <t>El Sistema de Control Interno Institucional es acorde con las características del municipio o de la institución y a su marco jurídico aplicable. Es importante fortalecer su autoevaluación y mejora continua.</t>
  </si>
  <si>
    <t>9.-</t>
  </si>
  <si>
    <t>La columna de "Valor por pregunta", cuenta con una fórmula para que de manera automática al capturar el "Porcentaje de Valoración" dentro de las columnas "SI, EN PROCESO, NO"  indique el valor que le corresponda según la respuesta.</t>
  </si>
  <si>
    <t>10.-</t>
  </si>
  <si>
    <t>El siguiente recuadro suma de manera automática el total de cada uno de los elementos, permitiéndole valuar de manera inmediata el resultado.</t>
  </si>
  <si>
    <t>VALOR  POR PREGUNTA</t>
  </si>
  <si>
    <t>GRAN TOTAL</t>
  </si>
  <si>
    <t>Total por Elemento</t>
  </si>
  <si>
    <t>Segmento: GENERALES</t>
  </si>
  <si>
    <t>Segmento: AMBIENTE DE CONTROL</t>
  </si>
  <si>
    <t>ENCUESTA DE CONTROL INTERNO</t>
  </si>
  <si>
    <t>INSTRUCTIVO DE LLENADO</t>
  </si>
  <si>
    <t>Para obtener el puntaje de valoración de cada pregunta, se deberán analizar las respuestas de las encuestas y  valorar  la documentación e información que se proporcione como evidencia y asignando el puntaje que corresponda a cada una.</t>
  </si>
  <si>
    <t>Información y Comunicación</t>
  </si>
  <si>
    <t>a) "Generales" se refiere al  conocimiento de las "Normas Generales de Control  Interno para la Administración Pública Estatal"</t>
  </si>
  <si>
    <t>Se definió un cuestionario por nivel de responsabilidad (Estratégico, Directivo, Operativo y Operativo Tic's).</t>
  </si>
  <si>
    <t xml:space="preserve">11.- </t>
  </si>
  <si>
    <t># de Elementos</t>
  </si>
  <si>
    <t>Valor por elemento (puntos)</t>
  </si>
  <si>
    <t>Componentes</t>
  </si>
  <si>
    <t>Valor por Componente (%)</t>
  </si>
  <si>
    <t># de Elementos / # de Preguntas</t>
  </si>
  <si>
    <t xml:space="preserve">Cada componente de Control Interno, cuenta con un número de elementos, y estos a su vez pueden considerarse en una o más preguntas, por lo que el valor total de la pregunta dependerá del número de estas en las que se haya contenido el elemento de Control Interno en cuestion. </t>
  </si>
  <si>
    <t>El número total de preguntas por cada componente para este nivel de responsabilidad es el siguiente:</t>
  </si>
  <si>
    <t>2   /   2</t>
  </si>
  <si>
    <t>Cuestionaro de Control Interno para el nivel de Responsabilidad Operativo</t>
  </si>
  <si>
    <t>¿Las funciones se realizan en cumplimiento al manual de organización?</t>
  </si>
  <si>
    <t>Art. 12, fracc. III, inciso a)</t>
  </si>
  <si>
    <t>Art. 12, fracc. III, inciso b)</t>
  </si>
  <si>
    <t>¿Existen y operan mecanismos efectivos de control para las distintas actividades que se realizan en su ámbito de competencia, entre otras, registro, autorizaciones, verificaciones, conciliaciones, revisiones, resguardo de archivos, bitácoras de control, alertas y bloqueos de sistemas y distribución de funciones?</t>
  </si>
  <si>
    <t>¿Las operaciones relevantes están debidamente registradas y soportadas con documentación clasificada, organizada y resguardada para su consulta y en cumplimiento de las leyes que le aplican?</t>
  </si>
  <si>
    <t>¿Se operan controles para garantizar que los servicios se brindan con estándares de calidad?</t>
  </si>
  <si>
    <t>Art. 14,  fracc. III, inciso (a</t>
  </si>
  <si>
    <t>Art. 14,  fracc. III, inciso (b</t>
  </si>
  <si>
    <t>Art. 14,  fracc. III, inciso (c</t>
  </si>
  <si>
    <t>Art. 14,  fracc. III, inciso (d</t>
  </si>
  <si>
    <t>Art. 14,  fracc. III, inciso (e</t>
  </si>
  <si>
    <t>¿La información que se genera y registra en el ámbito de su competencia, es oportuna, confiable, suficiente y pertinente?</t>
  </si>
  <si>
    <t>Art.15, fracc. III</t>
  </si>
  <si>
    <t>1   /   1</t>
  </si>
  <si>
    <t>Se asignó un valor de 20 puntos a cada uno de los 3 componentes de control interno, para un total de 60 puntos.</t>
  </si>
  <si>
    <t>El cuestionario revisa la materialización o cumplimiento de los elementos de control establecidos en las Normas Generales de Control Interno, contenidas en cada componente y segmentadas por nivel de responsabilidad. Dichos elementos corresponden a los incisos establecidos en las diversas fracciones de los artículos 12, 14 y 15 del Acuerdo mediante el cual se establecen las Normas Generales de Control Interno para la Administración Pública Estatal.</t>
  </si>
  <si>
    <t>Se determinó una escala de valoración de 1 a 60 puntos.</t>
  </si>
  <si>
    <t>de 0 a 19</t>
  </si>
  <si>
    <t>de 20 a 39</t>
  </si>
  <si>
    <t>de 40 a 60</t>
  </si>
  <si>
    <t>El fundamento señalado en cada reactivo corresponde al Acuerdo mediante el cual se establecen las Normas Generales de Control Interno para la Administración Pública Estatal.</t>
  </si>
  <si>
    <t>b) "Ambiente de Control, Actividades de Control, e, Información y Comunicación", componentes aplicables del Control Interno.</t>
  </si>
  <si>
    <t>Para contestar el siguiente cuestionario se recomienda leer de manera detallada éste instructivo.</t>
  </si>
  <si>
    <t>El cuestionario está conformado por 4 segmentos, correspondientes a:</t>
  </si>
  <si>
    <t>¿Las operaciones se realizan conforme a los manuales de procedimientos autorizados?</t>
  </si>
  <si>
    <t>¿Las omisiones, errores, desviaciones o insuficiencia documental, se aclaran y/o corrigen con oportunidad?</t>
  </si>
  <si>
    <t>¿Existen los espacios y medios necesarios para asegurar y salvaguardar los bienes, incluyendo el acceso restringido al efectivo, títulos valor, inventarios, mobiliario y equipo u otros que pueden ser vulnerables al riesgo de pérdida, uso no autorizado, actos de corrupción, errores, fraudes, malversación de recursos o cambios no autorizados?</t>
  </si>
  <si>
    <t>¿Los bienes, el efectivo, títulos valor, inventarios, mobiliario y equipo u otros que pueden ser vulnerables al riesgo de pérdida, uso no autorizado, actos de corrupción, errores, fraudes, malversación de recursos o cambios no autorizados, son oportunamente registrados y periódicamente comparados físicamente con los registros contables?</t>
  </si>
  <si>
    <t>¿Sabe qué es el Control Interno?</t>
  </si>
  <si>
    <t>De acuerdo a su nivel de responsabilidad, ¿Sabe cuales son sus obligaciones en materia de Control Interno?</t>
  </si>
  <si>
    <t>¿Sabe lo que es un Órgano Interno de Control?</t>
  </si>
  <si>
    <t>¿Su Insitución cuenta con Órgano Interno de Control?</t>
  </si>
  <si>
    <t>En su unidad administrativa, ¿Los procesos de control interno estan fortalecidos para prevenir o corregir desviaciones u omisiones que afecten el cumplimiento de las metas y objetivos?</t>
  </si>
  <si>
    <t>¿El Ente Público cuenta con un Enlace del Sistema de Control Interno Institucional y un Enlace de Administración de Riesgos Institucional? ¿Sabe cuáles son sus nombres y cargos?</t>
  </si>
  <si>
    <t>¿Existe un Coordinador de Control Interno en el Ente Público y sabe cual es su nombre y cargo?</t>
  </si>
  <si>
    <t>5   /   6</t>
  </si>
  <si>
    <t xml:space="preserve">Para el nivel Operativo, se diseñó el cuestionario con un total de 9 preguntas distribuidas en los 3 componentes de control interno aplicables.  </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</si>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</sst>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3" x14ac:knownFonts="1">
    <font>
      <sz val="11"/>
      <color theme="1"/>
      <name val="Calibri"/>
      <family val="2"/>
      <scheme val="minor"/>
    </font>
    <font>
      <b/>
      <sz val="11"/>
      <color theme="1"/>
      <name val="Calibri"/>
      <family val="2"/>
      <scheme val="minor"/>
    </font>
    <font>
      <b/>
      <sz val="14"/>
      <color theme="1"/>
      <name val="Calibri"/>
      <family val="2"/>
      <scheme val="minor"/>
    </font>
    <font>
      <sz val="10"/>
      <color theme="1"/>
      <name val="Arial"/>
      <family val="2"/>
    </font>
    <font>
      <b/>
      <sz val="10"/>
      <color theme="1"/>
      <name val="Arial"/>
      <family val="2"/>
    </font>
    <font>
      <b/>
      <sz val="11"/>
      <color theme="1"/>
      <name val="Arial"/>
      <family val="2"/>
    </font>
    <font>
      <b/>
      <sz val="12"/>
      <color theme="1"/>
      <name val="Arial"/>
      <family val="2"/>
    </font>
    <font>
      <b/>
      <sz val="12"/>
      <color theme="1"/>
      <name val="Calibri"/>
      <family val="2"/>
      <scheme val="minor"/>
    </font>
    <font>
      <b/>
      <sz val="14"/>
      <color theme="1"/>
      <name val="Arial"/>
      <family val="2"/>
    </font>
    <font>
      <sz val="11"/>
      <color theme="1"/>
      <name val="Arial"/>
      <family val="2"/>
    </font>
    <font>
      <b/>
      <sz val="11"/>
      <color theme="0"/>
      <name val="Arial"/>
      <family val="2"/>
    </font>
    <font>
      <b/>
      <sz val="12"/>
      <color theme="0"/>
      <name val="Arial"/>
      <family val="2"/>
    </font>
    <font>
      <sz val="12"/>
      <color theme="1"/>
      <name val="Arial"/>
      <family val="2"/>
    </font>
  </fonts>
  <fills count="5">
    <fill>
      <patternFill patternType="none"/>
    </fill>
    <fill>
      <patternFill patternType="gray125"/>
    </fill>
    <fill>
      <patternFill patternType="solid">
        <fgColor rgb="FFFFC000"/>
        <bgColor indexed="64"/>
      </patternFill>
    </fill>
    <fill>
      <patternFill patternType="solid">
        <fgColor theme="3" tint="0.39997558519241921"/>
        <bgColor indexed="64"/>
      </patternFill>
    </fill>
    <fill>
      <patternFill patternType="solid">
        <fgColor theme="4" tint="-0.24997711111789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0" tint="-0.499984740745262"/>
      </left>
      <right/>
      <top style="thin">
        <color theme="0" tint="-0.499984740745262"/>
      </top>
      <bottom style="thin">
        <color theme="0" tint="-0.499984740745262"/>
      </bottom>
      <diagonal/>
    </border>
    <border>
      <left style="thin">
        <color indexed="64"/>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69">
    <xf numFmtId="0" fontId="0" fillId="0" borderId="0" xfId="0"/>
    <xf numFmtId="0" fontId="2" fillId="0" borderId="0" xfId="0" applyFont="1"/>
    <xf numFmtId="0" fontId="0" fillId="0" borderId="0" xfId="0"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justify" vertical="top" wrapText="1"/>
    </xf>
    <xf numFmtId="0" fontId="1" fillId="0" borderId="0" xfId="0" applyFont="1"/>
    <xf numFmtId="0" fontId="3" fillId="0" borderId="0" xfId="0" applyFont="1" applyAlignment="1">
      <alignment horizontal="left" vertical="center" wrapText="1"/>
    </xf>
    <xf numFmtId="0" fontId="6" fillId="2" borderId="6"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9" fillId="0" borderId="0" xfId="0" applyFont="1"/>
    <xf numFmtId="0" fontId="8" fillId="0" borderId="0" xfId="0" applyFont="1"/>
    <xf numFmtId="0" fontId="5" fillId="0" borderId="0" xfId="0" applyFont="1" applyAlignment="1">
      <alignment horizontal="center" vertical="center"/>
    </xf>
    <xf numFmtId="0" fontId="5" fillId="0" borderId="0" xfId="0" applyFont="1"/>
    <xf numFmtId="0" fontId="5" fillId="0" borderId="1" xfId="0" applyFont="1" applyBorder="1" applyAlignment="1">
      <alignment horizontal="left" vertical="center"/>
    </xf>
    <xf numFmtId="0" fontId="9" fillId="0" borderId="1" xfId="0" applyFont="1" applyBorder="1" applyAlignment="1">
      <alignment horizontal="center" vertical="center" wrapText="1"/>
    </xf>
    <xf numFmtId="165" fontId="9" fillId="0" borderId="1" xfId="0" applyNumberFormat="1" applyFont="1" applyBorder="1" applyAlignment="1">
      <alignment horizontal="center" vertical="center" wrapText="1"/>
    </xf>
    <xf numFmtId="0" fontId="5" fillId="0" borderId="6" xfId="0" applyFont="1" applyBorder="1" applyAlignment="1">
      <alignment horizontal="center"/>
    </xf>
    <xf numFmtId="0" fontId="5" fillId="0" borderId="6" xfId="0" applyFont="1" applyBorder="1" applyAlignment="1">
      <alignment horizontal="center" vertical="center" wrapText="1"/>
    </xf>
    <xf numFmtId="0" fontId="9" fillId="0" borderId="0" xfId="0" applyFont="1" applyAlignment="1">
      <alignment horizontal="center" vertical="center" wrapText="1"/>
    </xf>
    <xf numFmtId="0" fontId="5" fillId="0" borderId="1" xfId="0" applyFont="1" applyBorder="1" applyAlignment="1">
      <alignment horizontal="center" vertical="center" wrapText="1"/>
    </xf>
    <xf numFmtId="164" fontId="5" fillId="0" borderId="1" xfId="0" applyNumberFormat="1" applyFont="1" applyBorder="1" applyAlignment="1">
      <alignment horizontal="center" vertical="center" wrapText="1"/>
    </xf>
    <xf numFmtId="0" fontId="9" fillId="0" borderId="0" xfId="0" applyFont="1" applyAlignment="1">
      <alignment vertical="center"/>
    </xf>
    <xf numFmtId="165" fontId="9" fillId="0" borderId="0" xfId="0" applyNumberFormat="1" applyFont="1"/>
    <xf numFmtId="1" fontId="9" fillId="0" borderId="0" xfId="0" applyNumberFormat="1" applyFont="1"/>
    <xf numFmtId="1" fontId="5" fillId="0" borderId="0" xfId="0" applyNumberFormat="1" applyFont="1"/>
    <xf numFmtId="0" fontId="4" fillId="0" borderId="0" xfId="0" applyFont="1" applyAlignment="1">
      <alignment horizontal="right" vertical="top" wrapText="1"/>
    </xf>
    <xf numFmtId="0" fontId="6" fillId="0" borderId="8" xfId="0" applyFont="1" applyBorder="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left" vertical="center"/>
    </xf>
    <xf numFmtId="0" fontId="5" fillId="0" borderId="1" xfId="0" applyFont="1" applyBorder="1" applyAlignment="1">
      <alignment horizontal="right" vertical="center" wrapText="1"/>
    </xf>
    <xf numFmtId="0" fontId="9" fillId="0" borderId="1" xfId="0" applyFont="1" applyBorder="1" applyAlignment="1">
      <alignment horizontal="center" vertical="center"/>
    </xf>
    <xf numFmtId="0" fontId="5" fillId="0" borderId="1" xfId="0" applyFont="1" applyBorder="1" applyAlignment="1">
      <alignment horizontal="center" vertical="center"/>
    </xf>
    <xf numFmtId="0" fontId="12" fillId="0" borderId="0" xfId="0" applyFont="1"/>
    <xf numFmtId="0" fontId="12"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12" fillId="0" borderId="0" xfId="0" applyFont="1" applyAlignment="1">
      <alignment horizontal="center" vertical="center" wrapText="1"/>
    </xf>
    <xf numFmtId="0" fontId="6" fillId="0" borderId="0" xfId="0" applyFont="1" applyAlignment="1">
      <alignment horizontal="right" vertical="center" wrapText="1"/>
    </xf>
    <xf numFmtId="0" fontId="12" fillId="0" borderId="0" xfId="0" applyFont="1" applyAlignment="1">
      <alignment horizontal="justify" vertical="top" wrapText="1"/>
    </xf>
    <xf numFmtId="0" fontId="6" fillId="0" borderId="0" xfId="0" applyFont="1"/>
    <xf numFmtId="0" fontId="6" fillId="0" borderId="0" xfId="0" applyFont="1" applyAlignment="1">
      <alignment horizontal="right" vertical="top" wrapText="1"/>
    </xf>
    <xf numFmtId="0" fontId="12" fillId="0" borderId="1" xfId="0" applyFont="1" applyBorder="1" applyAlignment="1">
      <alignment horizontal="left" vertical="center" wrapText="1"/>
    </xf>
    <xf numFmtId="0" fontId="12" fillId="0" borderId="4" xfId="0" applyFont="1" applyBorder="1" applyAlignment="1">
      <alignment horizontal="center" vertical="center" wrapText="1"/>
    </xf>
    <xf numFmtId="0" fontId="12" fillId="0" borderId="1" xfId="0" applyFont="1" applyBorder="1" applyAlignment="1" applyProtection="1">
      <alignment horizontal="center" vertical="center"/>
      <protection hidden="1"/>
    </xf>
    <xf numFmtId="0" fontId="12" fillId="0" borderId="1" xfId="0" applyFont="1" applyBorder="1" applyAlignment="1" applyProtection="1">
      <alignment horizontal="center" vertical="center"/>
      <protection locked="0"/>
    </xf>
    <xf numFmtId="0" fontId="12" fillId="0" borderId="1" xfId="0" applyFont="1" applyBorder="1" applyAlignment="1" applyProtection="1">
      <alignment horizontal="center" vertical="center" wrapText="1"/>
      <protection locked="0"/>
    </xf>
    <xf numFmtId="0" fontId="10" fillId="3" borderId="1" xfId="0" applyFont="1" applyFill="1" applyBorder="1" applyAlignment="1">
      <alignment horizontal="center" vertical="center" wrapText="1"/>
    </xf>
    <xf numFmtId="0" fontId="9" fillId="0" borderId="0" xfId="0" applyFont="1" applyAlignment="1">
      <alignment horizontal="left" vertical="center" wrapText="1"/>
    </xf>
    <xf numFmtId="0" fontId="5" fillId="0" borderId="0" xfId="0" applyFont="1" applyAlignment="1">
      <alignment horizontal="center" vertical="top"/>
    </xf>
    <xf numFmtId="49" fontId="9" fillId="0" borderId="1" xfId="0" applyNumberFormat="1" applyFont="1" applyBorder="1" applyAlignment="1">
      <alignment horizontal="center" vertical="center" wrapText="1"/>
    </xf>
    <xf numFmtId="0" fontId="5" fillId="0" borderId="0" xfId="0" applyFont="1" applyAlignment="1">
      <alignment horizontal="center"/>
    </xf>
    <xf numFmtId="0" fontId="5" fillId="0" borderId="0" xfId="0" applyFont="1" applyAlignment="1">
      <alignment horizontal="center" vertical="center" wrapText="1"/>
    </xf>
    <xf numFmtId="0" fontId="5" fillId="0" borderId="0" xfId="0" applyFont="1" applyAlignment="1">
      <alignment horizontal="left" vertical="center"/>
    </xf>
    <xf numFmtId="49" fontId="9" fillId="0" borderId="0" xfId="0" applyNumberFormat="1" applyFont="1" applyAlignment="1">
      <alignment horizontal="center" vertical="center" wrapText="1"/>
    </xf>
    <xf numFmtId="0" fontId="8" fillId="0" borderId="0" xfId="0" applyFont="1" applyAlignment="1">
      <alignment horizontal="center" vertical="center"/>
    </xf>
    <xf numFmtId="0" fontId="9" fillId="0" borderId="0" xfId="0" applyFont="1" applyAlignment="1">
      <alignment horizontal="left" vertical="center" wrapText="1"/>
    </xf>
    <xf numFmtId="0" fontId="10" fillId="3" borderId="5"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9" fillId="0" borderId="0" xfId="0" applyFont="1" applyAlignment="1">
      <alignment horizontal="left"/>
    </xf>
    <xf numFmtId="0" fontId="5" fillId="0" borderId="0" xfId="0" applyFont="1" applyAlignment="1">
      <alignment horizontal="left"/>
    </xf>
    <xf numFmtId="0" fontId="9" fillId="0" borderId="0" xfId="0" applyFont="1" applyAlignment="1">
      <alignment horizontal="left" vertical="top" wrapText="1"/>
    </xf>
    <xf numFmtId="0" fontId="11" fillId="4" borderId="1" xfId="0" applyFont="1" applyFill="1" applyBorder="1" applyAlignment="1">
      <alignment horizontal="center" vertical="center"/>
    </xf>
    <xf numFmtId="0" fontId="11" fillId="3" borderId="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1" xfId="0" applyFont="1" applyFill="1" applyBorder="1" applyAlignment="1">
      <alignment horizontal="center" vertical="center"/>
    </xf>
    <xf numFmtId="0" fontId="11" fillId="4" borderId="2"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4"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2828925</xdr:colOff>
      <xdr:row>0</xdr:row>
      <xdr:rowOff>57150</xdr:rowOff>
    </xdr:from>
    <xdr:to>
      <xdr:col>4</xdr:col>
      <xdr:colOff>3735037</xdr:colOff>
      <xdr:row>3</xdr:row>
      <xdr:rowOff>156647</xdr:rowOff>
    </xdr:to>
    <xdr:pic>
      <xdr:nvPicPr>
        <xdr:cNvPr id="3" name="Gráfico 10">
          <a:extLst>
            <a:ext uri="{FF2B5EF4-FFF2-40B4-BE49-F238E27FC236}">
              <a16:creationId xmlns:a16="http://schemas.microsoft.com/office/drawing/2014/main" id="{AD78A8E4-5BEC-4A85-A0BF-044ED185D9C2}"/>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8877300" y="57150"/>
          <a:ext cx="906112" cy="7852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1743075</xdr:colOff>
      <xdr:row>0</xdr:row>
      <xdr:rowOff>66675</xdr:rowOff>
    </xdr:from>
    <xdr:to>
      <xdr:col>4</xdr:col>
      <xdr:colOff>2649187</xdr:colOff>
      <xdr:row>3</xdr:row>
      <xdr:rowOff>185222</xdr:rowOff>
    </xdr:to>
    <xdr:pic>
      <xdr:nvPicPr>
        <xdr:cNvPr id="3" name="Gráfico 10">
          <a:extLst>
            <a:ext uri="{FF2B5EF4-FFF2-40B4-BE49-F238E27FC236}">
              <a16:creationId xmlns:a16="http://schemas.microsoft.com/office/drawing/2014/main" id="{18897450-6B92-44FA-94AC-D66E1799947A}"/>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9534525" y="66675"/>
          <a:ext cx="906112" cy="78529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247650</xdr:colOff>
      <xdr:row>0</xdr:row>
      <xdr:rowOff>95250</xdr:rowOff>
    </xdr:from>
    <xdr:to>
      <xdr:col>7</xdr:col>
      <xdr:colOff>1153762</xdr:colOff>
      <xdr:row>3</xdr:row>
      <xdr:rowOff>194747</xdr:rowOff>
    </xdr:to>
    <xdr:pic>
      <xdr:nvPicPr>
        <xdr:cNvPr id="3" name="Gráfico 10">
          <a:extLst>
            <a:ext uri="{FF2B5EF4-FFF2-40B4-BE49-F238E27FC236}">
              <a16:creationId xmlns:a16="http://schemas.microsoft.com/office/drawing/2014/main" id="{7B9245F4-316C-45F4-993E-C32C2F6F9CCC}"/>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582525" y="95250"/>
          <a:ext cx="906112" cy="78529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247650</xdr:colOff>
      <xdr:row>0</xdr:row>
      <xdr:rowOff>114300</xdr:rowOff>
    </xdr:from>
    <xdr:to>
      <xdr:col>7</xdr:col>
      <xdr:colOff>1153762</xdr:colOff>
      <xdr:row>3</xdr:row>
      <xdr:rowOff>213797</xdr:rowOff>
    </xdr:to>
    <xdr:pic>
      <xdr:nvPicPr>
        <xdr:cNvPr id="2" name="Gráfico 10">
          <a:extLst>
            <a:ext uri="{FF2B5EF4-FFF2-40B4-BE49-F238E27FC236}">
              <a16:creationId xmlns:a16="http://schemas.microsoft.com/office/drawing/2014/main" id="{16B66F3C-9B45-4125-87C6-A30EF0FA5F9F}"/>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582525" y="114300"/>
          <a:ext cx="906112" cy="78529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276225</xdr:colOff>
      <xdr:row>0</xdr:row>
      <xdr:rowOff>76200</xdr:rowOff>
    </xdr:from>
    <xdr:to>
      <xdr:col>7</xdr:col>
      <xdr:colOff>1182337</xdr:colOff>
      <xdr:row>3</xdr:row>
      <xdr:rowOff>175697</xdr:rowOff>
    </xdr:to>
    <xdr:pic>
      <xdr:nvPicPr>
        <xdr:cNvPr id="2" name="Gráfico 10">
          <a:extLst>
            <a:ext uri="{FF2B5EF4-FFF2-40B4-BE49-F238E27FC236}">
              <a16:creationId xmlns:a16="http://schemas.microsoft.com/office/drawing/2014/main" id="{2DC6C248-C843-4FD7-BBCE-3AD8FDB1F8AD}"/>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611100" y="76200"/>
          <a:ext cx="906112" cy="785297"/>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J67"/>
  <sheetViews>
    <sheetView tabSelected="1" zoomScaleNormal="100" workbookViewId="0">
      <selection activeCell="E77" sqref="E77"/>
    </sheetView>
  </sheetViews>
  <sheetFormatPr baseColWidth="10" defaultColWidth="11.42578125" defaultRowHeight="15" x14ac:dyDescent="0.2"/>
  <cols>
    <col min="1" max="1" width="5.5703125" style="11" customWidth="1"/>
    <col min="2" max="2" width="30.5703125" style="9" customWidth="1"/>
    <col min="3" max="3" width="40" style="9" customWidth="1"/>
    <col min="4" max="4" width="14.5703125" style="9" customWidth="1"/>
    <col min="5" max="5" width="56.140625" style="9" customWidth="1"/>
    <col min="6" max="16384" width="11.42578125" style="9"/>
  </cols>
  <sheetData>
    <row r="1" spans="1:5" ht="18" x14ac:dyDescent="0.25">
      <c r="A1" s="28"/>
      <c r="C1" s="10"/>
      <c r="D1" s="10"/>
    </row>
    <row r="2" spans="1:5" ht="18" x14ac:dyDescent="0.2">
      <c r="A2" s="53" t="s">
        <v>79</v>
      </c>
      <c r="B2" s="53"/>
      <c r="C2" s="53"/>
      <c r="D2" s="53"/>
      <c r="E2" s="53"/>
    </row>
    <row r="3" spans="1:5" ht="18" x14ac:dyDescent="0.2">
      <c r="A3" s="53" t="s">
        <v>65</v>
      </c>
      <c r="B3" s="53"/>
      <c r="C3" s="53"/>
      <c r="D3" s="53"/>
      <c r="E3" s="53"/>
    </row>
    <row r="4" spans="1:5" ht="18" x14ac:dyDescent="0.25">
      <c r="A4" s="28"/>
      <c r="C4" s="10"/>
      <c r="D4" s="10"/>
    </row>
    <row r="5" spans="1:5" x14ac:dyDescent="0.2">
      <c r="A5" s="11" t="s">
        <v>21</v>
      </c>
      <c r="B5" s="54" t="s">
        <v>102</v>
      </c>
      <c r="C5" s="54"/>
      <c r="D5" s="54"/>
      <c r="E5" s="54"/>
    </row>
    <row r="6" spans="1:5" x14ac:dyDescent="0.2">
      <c r="A6" s="11" t="s">
        <v>22</v>
      </c>
      <c r="B6" s="54" t="s">
        <v>103</v>
      </c>
      <c r="C6" s="54"/>
      <c r="D6" s="54"/>
      <c r="E6" s="54"/>
    </row>
    <row r="7" spans="1:5" x14ac:dyDescent="0.2">
      <c r="B7" s="58" t="s">
        <v>68</v>
      </c>
      <c r="C7" s="58"/>
      <c r="D7" s="58"/>
      <c r="E7" s="58"/>
    </row>
    <row r="8" spans="1:5" x14ac:dyDescent="0.2">
      <c r="B8" s="58" t="s">
        <v>101</v>
      </c>
      <c r="C8" s="58"/>
      <c r="D8" s="58"/>
      <c r="E8" s="58"/>
    </row>
    <row r="9" spans="1:5" x14ac:dyDescent="0.25">
      <c r="A9" s="11" t="s">
        <v>23</v>
      </c>
      <c r="B9" s="59" t="s">
        <v>24</v>
      </c>
      <c r="C9" s="59"/>
      <c r="D9" s="59"/>
      <c r="E9" s="59"/>
    </row>
    <row r="10" spans="1:5" x14ac:dyDescent="0.2">
      <c r="A10" s="11">
        <v>3.1</v>
      </c>
      <c r="B10" s="54" t="s">
        <v>69</v>
      </c>
      <c r="C10" s="54"/>
      <c r="D10" s="54"/>
      <c r="E10" s="54"/>
    </row>
    <row r="11" spans="1:5" ht="40.15" customHeight="1" x14ac:dyDescent="0.2">
      <c r="A11" s="47">
        <v>3.2</v>
      </c>
      <c r="B11" s="54" t="s">
        <v>95</v>
      </c>
      <c r="C11" s="54"/>
      <c r="D11" s="54"/>
      <c r="E11" s="54"/>
    </row>
    <row r="12" spans="1:5" x14ac:dyDescent="0.2">
      <c r="A12" s="11">
        <v>3.3</v>
      </c>
      <c r="B12" s="54" t="s">
        <v>116</v>
      </c>
      <c r="C12" s="54"/>
      <c r="D12" s="54"/>
      <c r="E12" s="54"/>
    </row>
    <row r="13" spans="1:5" ht="27.6" customHeight="1" x14ac:dyDescent="0.2">
      <c r="A13" s="47">
        <v>3.4</v>
      </c>
      <c r="B13" s="54" t="s">
        <v>76</v>
      </c>
      <c r="C13" s="54"/>
      <c r="D13" s="54"/>
      <c r="E13" s="54"/>
    </row>
    <row r="14" spans="1:5" x14ac:dyDescent="0.2">
      <c r="A14" s="47">
        <v>3.5</v>
      </c>
      <c r="B14" s="54" t="s">
        <v>77</v>
      </c>
      <c r="C14" s="54"/>
      <c r="D14" s="54"/>
      <c r="E14" s="54"/>
    </row>
    <row r="15" spans="1:5" x14ac:dyDescent="0.2">
      <c r="A15" s="47"/>
      <c r="B15" s="46"/>
      <c r="C15" s="46"/>
      <c r="D15" s="46"/>
      <c r="E15" s="46"/>
    </row>
    <row r="16" spans="1:5" ht="27.6" customHeight="1" x14ac:dyDescent="0.2">
      <c r="A16" s="47"/>
      <c r="B16" s="45" t="s">
        <v>73</v>
      </c>
      <c r="C16" s="45" t="s">
        <v>75</v>
      </c>
      <c r="D16" s="46"/>
    </row>
    <row r="17" spans="1:5" ht="27.6" customHeight="1" x14ac:dyDescent="0.2">
      <c r="A17" s="47"/>
      <c r="B17" s="13" t="s">
        <v>27</v>
      </c>
      <c r="C17" s="48" t="s">
        <v>78</v>
      </c>
      <c r="D17" s="46"/>
    </row>
    <row r="18" spans="1:5" ht="27.6" customHeight="1" x14ac:dyDescent="0.2">
      <c r="A18" s="47"/>
      <c r="B18" s="13" t="s">
        <v>28</v>
      </c>
      <c r="C18" s="48" t="s">
        <v>115</v>
      </c>
      <c r="D18" s="46"/>
    </row>
    <row r="19" spans="1:5" ht="27.6" customHeight="1" x14ac:dyDescent="0.2">
      <c r="A19" s="47"/>
      <c r="B19" s="13" t="s">
        <v>29</v>
      </c>
      <c r="C19" s="48" t="s">
        <v>93</v>
      </c>
      <c r="D19" s="46"/>
    </row>
    <row r="20" spans="1:5" ht="13.9" customHeight="1" x14ac:dyDescent="0.2">
      <c r="A20" s="47"/>
      <c r="B20" s="51"/>
      <c r="C20" s="52"/>
      <c r="D20" s="46"/>
    </row>
    <row r="21" spans="1:5" x14ac:dyDescent="0.2">
      <c r="A21" s="11">
        <v>3.6</v>
      </c>
      <c r="B21" s="54" t="s">
        <v>96</v>
      </c>
      <c r="C21" s="54"/>
      <c r="D21" s="54"/>
      <c r="E21" s="54"/>
    </row>
    <row r="22" spans="1:5" x14ac:dyDescent="0.2">
      <c r="A22" s="11">
        <v>3.7</v>
      </c>
      <c r="B22" s="54" t="s">
        <v>94</v>
      </c>
      <c r="C22" s="54"/>
      <c r="D22" s="54"/>
      <c r="E22" s="54"/>
    </row>
    <row r="23" spans="1:5" x14ac:dyDescent="0.2">
      <c r="A23" s="11">
        <v>3.8</v>
      </c>
      <c r="B23" s="54" t="s">
        <v>25</v>
      </c>
      <c r="C23" s="54"/>
      <c r="D23" s="54"/>
      <c r="E23" s="54"/>
    </row>
    <row r="24" spans="1:5" x14ac:dyDescent="0.2">
      <c r="B24" s="46"/>
      <c r="C24" s="46"/>
      <c r="D24" s="46"/>
      <c r="E24" s="46"/>
    </row>
    <row r="25" spans="1:5" ht="45" x14ac:dyDescent="0.2">
      <c r="B25" s="45" t="s">
        <v>73</v>
      </c>
      <c r="C25" s="45" t="s">
        <v>71</v>
      </c>
      <c r="D25" s="45" t="s">
        <v>74</v>
      </c>
      <c r="E25" s="45" t="s">
        <v>72</v>
      </c>
    </row>
    <row r="26" spans="1:5" ht="20.25" customHeight="1" x14ac:dyDescent="0.2">
      <c r="B26" s="13" t="s">
        <v>27</v>
      </c>
      <c r="C26" s="14">
        <v>2</v>
      </c>
      <c r="D26" s="14">
        <v>20</v>
      </c>
      <c r="E26" s="15">
        <f>+D26/C26</f>
        <v>10</v>
      </c>
    </row>
    <row r="27" spans="1:5" ht="20.25" customHeight="1" x14ac:dyDescent="0.2">
      <c r="B27" s="13" t="s">
        <v>28</v>
      </c>
      <c r="C27" s="14">
        <v>5</v>
      </c>
      <c r="D27" s="14">
        <v>20</v>
      </c>
      <c r="E27" s="15">
        <f t="shared" ref="E27:E28" si="0">+D27/C27</f>
        <v>4</v>
      </c>
    </row>
    <row r="28" spans="1:5" ht="20.25" customHeight="1" x14ac:dyDescent="0.2">
      <c r="B28" s="13" t="s">
        <v>29</v>
      </c>
      <c r="C28" s="14">
        <v>1</v>
      </c>
      <c r="D28" s="14">
        <v>20</v>
      </c>
      <c r="E28" s="15">
        <f t="shared" si="0"/>
        <v>20</v>
      </c>
    </row>
    <row r="29" spans="1:5" ht="15.75" thickBot="1" x14ac:dyDescent="0.3">
      <c r="B29" s="16" t="s">
        <v>30</v>
      </c>
      <c r="C29" s="17">
        <f>SUM(C26:C28)</f>
        <v>8</v>
      </c>
      <c r="D29" s="17">
        <f>SUM(D26:D28)</f>
        <v>60</v>
      </c>
      <c r="E29" s="18"/>
    </row>
    <row r="30" spans="1:5" ht="15.75" thickTop="1" x14ac:dyDescent="0.25">
      <c r="B30" s="49"/>
      <c r="C30" s="50"/>
      <c r="D30" s="50"/>
      <c r="E30" s="18"/>
    </row>
    <row r="31" spans="1:5" x14ac:dyDescent="0.2">
      <c r="A31" s="11" t="s">
        <v>31</v>
      </c>
      <c r="B31" s="58" t="s">
        <v>32</v>
      </c>
      <c r="C31" s="58"/>
      <c r="D31" s="58"/>
      <c r="E31" s="58"/>
    </row>
    <row r="33" spans="1:5" ht="25.9" customHeight="1" x14ac:dyDescent="0.2">
      <c r="A33" s="47" t="s">
        <v>33</v>
      </c>
      <c r="B33" s="54" t="s">
        <v>66</v>
      </c>
      <c r="C33" s="54"/>
      <c r="D33" s="54"/>
      <c r="E33" s="54"/>
    </row>
    <row r="34" spans="1:5" x14ac:dyDescent="0.2">
      <c r="A34" s="11" t="s">
        <v>34</v>
      </c>
      <c r="B34" s="54" t="s">
        <v>42</v>
      </c>
      <c r="C34" s="54"/>
      <c r="D34" s="54"/>
      <c r="E34" s="54"/>
    </row>
    <row r="35" spans="1:5" x14ac:dyDescent="0.2">
      <c r="A35" s="11" t="s">
        <v>40</v>
      </c>
      <c r="B35" s="54" t="s">
        <v>35</v>
      </c>
      <c r="C35" s="54"/>
      <c r="D35" s="54"/>
      <c r="E35" s="54"/>
    </row>
    <row r="37" spans="1:5" ht="45" x14ac:dyDescent="0.2">
      <c r="B37" s="45" t="s">
        <v>36</v>
      </c>
      <c r="C37" s="45" t="s">
        <v>37</v>
      </c>
      <c r="D37" s="45" t="s">
        <v>38</v>
      </c>
    </row>
    <row r="38" spans="1:5" ht="25.5" customHeight="1" x14ac:dyDescent="0.2">
      <c r="B38" s="19" t="s">
        <v>10</v>
      </c>
      <c r="C38" s="14" t="s">
        <v>17</v>
      </c>
      <c r="D38" s="20">
        <v>1</v>
      </c>
    </row>
    <row r="39" spans="1:5" ht="25.5" customHeight="1" x14ac:dyDescent="0.2">
      <c r="B39" s="19" t="s">
        <v>16</v>
      </c>
      <c r="C39" s="14" t="s">
        <v>18</v>
      </c>
      <c r="D39" s="20">
        <v>0.5</v>
      </c>
    </row>
    <row r="40" spans="1:5" ht="32.25" customHeight="1" x14ac:dyDescent="0.2">
      <c r="B40" s="19" t="s">
        <v>11</v>
      </c>
      <c r="C40" s="14" t="s">
        <v>39</v>
      </c>
      <c r="D40" s="20">
        <v>0</v>
      </c>
    </row>
    <row r="42" spans="1:5" ht="26.45" customHeight="1" x14ac:dyDescent="0.2">
      <c r="A42" s="47" t="s">
        <v>41</v>
      </c>
      <c r="B42" s="54" t="s">
        <v>43</v>
      </c>
      <c r="C42" s="54"/>
      <c r="D42" s="54"/>
      <c r="E42" s="54"/>
    </row>
    <row r="44" spans="1:5" ht="23.25" customHeight="1" x14ac:dyDescent="0.2">
      <c r="B44" s="55" t="s">
        <v>19</v>
      </c>
      <c r="C44" s="56"/>
      <c r="D44" s="57" t="s">
        <v>44</v>
      </c>
      <c r="E44" s="57"/>
    </row>
    <row r="45" spans="1:5" x14ac:dyDescent="0.2">
      <c r="B45" s="45" t="s">
        <v>30</v>
      </c>
      <c r="C45" s="45" t="s">
        <v>45</v>
      </c>
      <c r="D45" s="57"/>
      <c r="E45" s="57"/>
    </row>
    <row r="46" spans="1:5" ht="42.75" x14ac:dyDescent="0.2">
      <c r="B46" s="14" t="s">
        <v>97</v>
      </c>
      <c r="C46" s="14" t="s">
        <v>46</v>
      </c>
      <c r="D46" s="19" t="s">
        <v>49</v>
      </c>
      <c r="E46" s="14" t="s">
        <v>52</v>
      </c>
    </row>
    <row r="47" spans="1:5" ht="28.5" x14ac:dyDescent="0.2">
      <c r="B47" s="14" t="s">
        <v>98</v>
      </c>
      <c r="C47" s="14" t="s">
        <v>47</v>
      </c>
      <c r="D47" s="19" t="s">
        <v>50</v>
      </c>
      <c r="E47" s="14" t="s">
        <v>53</v>
      </c>
    </row>
    <row r="48" spans="1:5" ht="57" x14ac:dyDescent="0.2">
      <c r="B48" s="14" t="s">
        <v>99</v>
      </c>
      <c r="C48" s="14" t="s">
        <v>48</v>
      </c>
      <c r="D48" s="19" t="s">
        <v>51</v>
      </c>
      <c r="E48" s="14" t="s">
        <v>54</v>
      </c>
    </row>
    <row r="50" spans="1:10" ht="25.9" customHeight="1" x14ac:dyDescent="0.2">
      <c r="A50" s="47" t="s">
        <v>55</v>
      </c>
      <c r="B50" s="54" t="s">
        <v>56</v>
      </c>
      <c r="C50" s="54"/>
      <c r="D50" s="54"/>
      <c r="E50" s="54"/>
    </row>
    <row r="51" spans="1:10" x14ac:dyDescent="0.2">
      <c r="A51" s="11" t="s">
        <v>57</v>
      </c>
      <c r="B51" s="58" t="s">
        <v>58</v>
      </c>
      <c r="C51" s="58"/>
      <c r="D51" s="58"/>
      <c r="E51" s="58"/>
    </row>
    <row r="52" spans="1:10" x14ac:dyDescent="0.2">
      <c r="C52" s="21"/>
    </row>
    <row r="53" spans="1:10" ht="30.75" customHeight="1" x14ac:dyDescent="0.2">
      <c r="B53" s="45" t="s">
        <v>26</v>
      </c>
      <c r="C53" s="45" t="s">
        <v>61</v>
      </c>
    </row>
    <row r="54" spans="1:10" ht="24.75" customHeight="1" x14ac:dyDescent="0.2">
      <c r="B54" s="14" t="s">
        <v>5</v>
      </c>
      <c r="C54" s="30">
        <f>+'1.- AMB. DE CONTROL'!F9</f>
        <v>20</v>
      </c>
      <c r="I54" s="22"/>
      <c r="J54" s="23"/>
    </row>
    <row r="55" spans="1:10" ht="24.75" customHeight="1" x14ac:dyDescent="0.2">
      <c r="B55" s="14" t="s">
        <v>7</v>
      </c>
      <c r="C55" s="30">
        <f>+'3.-ACT. DE CONTROL'!F13</f>
        <v>20</v>
      </c>
      <c r="I55" s="22"/>
      <c r="J55" s="23"/>
    </row>
    <row r="56" spans="1:10" ht="24.75" customHeight="1" x14ac:dyDescent="0.2">
      <c r="B56" s="14" t="s">
        <v>67</v>
      </c>
      <c r="C56" s="30">
        <f>+'4.-INF. Y COMUNICA.'!F8</f>
        <v>20</v>
      </c>
      <c r="I56" s="22"/>
      <c r="J56" s="23"/>
    </row>
    <row r="57" spans="1:10" ht="24.75" customHeight="1" x14ac:dyDescent="0.25">
      <c r="B57" s="29" t="s">
        <v>60</v>
      </c>
      <c r="C57" s="31">
        <f>SUM(C54:C56)</f>
        <v>60</v>
      </c>
      <c r="G57" s="12"/>
      <c r="H57" s="12"/>
      <c r="I57" s="12"/>
      <c r="J57" s="24"/>
    </row>
    <row r="58" spans="1:10" x14ac:dyDescent="0.2">
      <c r="C58" s="21"/>
    </row>
    <row r="59" spans="1:10" ht="27.6" customHeight="1" x14ac:dyDescent="0.2">
      <c r="A59" s="47" t="s">
        <v>70</v>
      </c>
      <c r="B59" s="60" t="s">
        <v>100</v>
      </c>
      <c r="C59" s="60"/>
      <c r="D59" s="60"/>
      <c r="E59" s="60"/>
    </row>
    <row r="60" spans="1:10" x14ac:dyDescent="0.2">
      <c r="C60" s="21"/>
    </row>
    <row r="61" spans="1:10" x14ac:dyDescent="0.2">
      <c r="C61" s="21"/>
    </row>
    <row r="62" spans="1:10" x14ac:dyDescent="0.2">
      <c r="C62" s="21"/>
    </row>
    <row r="63" spans="1:10" x14ac:dyDescent="0.2">
      <c r="C63" s="21"/>
    </row>
    <row r="64" spans="1:10" x14ac:dyDescent="0.2">
      <c r="C64" s="21"/>
    </row>
    <row r="65" spans="3:3" x14ac:dyDescent="0.2">
      <c r="C65" s="21"/>
    </row>
    <row r="66" spans="3:3" x14ac:dyDescent="0.2">
      <c r="C66" s="21"/>
    </row>
    <row r="67" spans="3:3" x14ac:dyDescent="0.2">
      <c r="C67" s="21"/>
    </row>
  </sheetData>
  <sheetProtection algorithmName="SHA-512" hashValue="AXhPdfmjn0h2JaKxsxM2S7u6/8MqhZpKyhevp7NDRHt1NXPg61Ns7QDRH6KKaDeAnIVZAV5z20G5AY7Hw42Dqg==" saltValue="AKfF6ngYFXbOX2gIdDnUdA==" spinCount="100000" sheet="1" objects="1" scenarios="1"/>
  <customSheetViews>
    <customSheetView guid="{826D66B6-56A4-41C3-BC59-8F99338B793E}" scale="70">
      <selection activeCell="C9" sqref="C9"/>
      <pageMargins left="0.7" right="0.7" top="0.75" bottom="0.75" header="0.3" footer="0.3"/>
    </customSheetView>
    <customSheetView guid="{6342DEBD-8362-445E-BD79-C3231DB4E93D}" scale="70">
      <selection activeCell="C9" sqref="C9"/>
      <pageMargins left="0.7" right="0.7" top="0.75" bottom="0.75" header="0.3" footer="0.3"/>
    </customSheetView>
  </customSheetViews>
  <mergeCells count="25">
    <mergeCell ref="B8:E8"/>
    <mergeCell ref="B9:E9"/>
    <mergeCell ref="B59:E59"/>
    <mergeCell ref="B51:E51"/>
    <mergeCell ref="B31:E31"/>
    <mergeCell ref="B13:E13"/>
    <mergeCell ref="B11:E11"/>
    <mergeCell ref="B14:E14"/>
    <mergeCell ref="B10:E10"/>
    <mergeCell ref="A2:E2"/>
    <mergeCell ref="B50:E50"/>
    <mergeCell ref="B5:E5"/>
    <mergeCell ref="B6:E6"/>
    <mergeCell ref="B12:E12"/>
    <mergeCell ref="B21:E21"/>
    <mergeCell ref="B22:E22"/>
    <mergeCell ref="B23:E23"/>
    <mergeCell ref="B33:E33"/>
    <mergeCell ref="B35:E35"/>
    <mergeCell ref="B34:E34"/>
    <mergeCell ref="B42:E42"/>
    <mergeCell ref="B44:C44"/>
    <mergeCell ref="D44:E45"/>
    <mergeCell ref="A3:E3"/>
    <mergeCell ref="B7:E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2:E17"/>
  <sheetViews>
    <sheetView topLeftCell="A8" zoomScaleNormal="100" workbookViewId="0">
      <selection activeCell="B16" sqref="B16"/>
    </sheetView>
  </sheetViews>
  <sheetFormatPr baseColWidth="10" defaultRowHeight="15" x14ac:dyDescent="0.25"/>
  <cols>
    <col min="1" max="1" width="6.7109375" customWidth="1"/>
    <col min="2" max="2" width="80.7109375" customWidth="1"/>
    <col min="3" max="4" width="14.7109375" customWidth="1"/>
    <col min="5" max="5" width="40.7109375" customWidth="1"/>
  </cols>
  <sheetData>
    <row r="2" spans="1:5" ht="18.75" x14ac:dyDescent="0.3">
      <c r="A2" s="1" t="s">
        <v>64</v>
      </c>
      <c r="C2" s="1"/>
      <c r="D2" s="1"/>
    </row>
    <row r="3" spans="1:5" ht="18.75" x14ac:dyDescent="0.3">
      <c r="A3" s="1" t="s">
        <v>62</v>
      </c>
      <c r="C3" s="1"/>
      <c r="D3" s="1"/>
    </row>
    <row r="5" spans="1:5" s="32" customFormat="1" ht="15" customHeight="1" x14ac:dyDescent="0.2">
      <c r="A5" s="64" t="s">
        <v>0</v>
      </c>
      <c r="B5" s="64" t="s">
        <v>1</v>
      </c>
      <c r="C5" s="61" t="s">
        <v>10</v>
      </c>
      <c r="D5" s="61" t="s">
        <v>11</v>
      </c>
      <c r="E5" s="62" t="s">
        <v>3</v>
      </c>
    </row>
    <row r="6" spans="1:5" s="32" customFormat="1" ht="15" customHeight="1" x14ac:dyDescent="0.2">
      <c r="A6" s="64"/>
      <c r="B6" s="64"/>
      <c r="C6" s="61"/>
      <c r="D6" s="61"/>
      <c r="E6" s="63" t="s">
        <v>4</v>
      </c>
    </row>
    <row r="7" spans="1:5" s="32" customFormat="1" x14ac:dyDescent="0.2">
      <c r="A7" s="33">
        <v>1</v>
      </c>
      <c r="B7" s="40" t="s">
        <v>108</v>
      </c>
      <c r="C7" s="44" t="s">
        <v>117</v>
      </c>
      <c r="D7" s="44"/>
      <c r="E7" s="44"/>
    </row>
    <row r="8" spans="1:5" s="32" customFormat="1" ht="30" x14ac:dyDescent="0.2">
      <c r="A8" s="33">
        <v>2</v>
      </c>
      <c r="B8" s="40" t="s">
        <v>12</v>
      </c>
      <c r="C8" s="44" t="s">
        <v>117</v>
      </c>
      <c r="D8" s="44"/>
      <c r="E8" s="44"/>
    </row>
    <row r="9" spans="1:5" s="32" customFormat="1" ht="30" x14ac:dyDescent="0.2">
      <c r="A9" s="33">
        <v>3</v>
      </c>
      <c r="B9" s="40" t="s">
        <v>13</v>
      </c>
      <c r="C9" s="44" t="s">
        <v>117</v>
      </c>
      <c r="D9" s="44"/>
      <c r="E9" s="44"/>
    </row>
    <row r="10" spans="1:5" s="32" customFormat="1" ht="30" x14ac:dyDescent="0.2">
      <c r="A10" s="33">
        <v>4</v>
      </c>
      <c r="B10" s="40" t="s">
        <v>14</v>
      </c>
      <c r="C10" s="44" t="s">
        <v>117</v>
      </c>
      <c r="D10" s="44"/>
      <c r="E10" s="44"/>
    </row>
    <row r="11" spans="1:5" s="32" customFormat="1" ht="30" x14ac:dyDescent="0.2">
      <c r="A11" s="33">
        <v>5</v>
      </c>
      <c r="B11" s="40" t="s">
        <v>109</v>
      </c>
      <c r="C11" s="44" t="s">
        <v>117</v>
      </c>
      <c r="D11" s="44"/>
      <c r="E11" s="44"/>
    </row>
    <row r="12" spans="1:5" s="32" customFormat="1" x14ac:dyDescent="0.2">
      <c r="A12" s="33">
        <v>6</v>
      </c>
      <c r="B12" s="40" t="s">
        <v>110</v>
      </c>
      <c r="C12" s="44" t="s">
        <v>117</v>
      </c>
      <c r="D12" s="44"/>
      <c r="E12" s="44"/>
    </row>
    <row r="13" spans="1:5" s="32" customFormat="1" x14ac:dyDescent="0.2">
      <c r="A13" s="33">
        <v>7</v>
      </c>
      <c r="B13" s="40" t="s">
        <v>111</v>
      </c>
      <c r="C13" s="44" t="s">
        <v>117</v>
      </c>
      <c r="D13" s="44"/>
      <c r="E13" s="44"/>
    </row>
    <row r="14" spans="1:5" s="32" customFormat="1" ht="30" x14ac:dyDescent="0.2">
      <c r="A14" s="33">
        <v>8</v>
      </c>
      <c r="B14" s="40" t="s">
        <v>114</v>
      </c>
      <c r="C14" s="44" t="s">
        <v>117</v>
      </c>
      <c r="D14" s="44"/>
      <c r="E14" s="44"/>
    </row>
    <row r="15" spans="1:5" s="32" customFormat="1" ht="45" x14ac:dyDescent="0.2">
      <c r="A15" s="33">
        <v>9</v>
      </c>
      <c r="B15" s="40" t="s">
        <v>113</v>
      </c>
      <c r="C15" s="44" t="s">
        <v>117</v>
      </c>
      <c r="D15" s="44"/>
      <c r="E15" s="44"/>
    </row>
    <row r="16" spans="1:5" s="32" customFormat="1" ht="45" x14ac:dyDescent="0.2">
      <c r="A16" s="33">
        <v>10</v>
      </c>
      <c r="B16" s="40" t="s">
        <v>112</v>
      </c>
      <c r="C16" s="44" t="s">
        <v>117</v>
      </c>
      <c r="D16" s="44"/>
      <c r="E16" s="44"/>
    </row>
    <row r="17" spans="2:5" x14ac:dyDescent="0.25">
      <c r="B17" s="6"/>
      <c r="E17" s="5"/>
    </row>
  </sheetData>
  <sheetProtection algorithmName="SHA-512" hashValue="RDH0+rnEvtuRvktAb6umX32ptventCxoBdmarMa7lZR6JySeFvYg2hNMHRIBwRWCu7q6ETCaq19xwoN/JYpUlg==" saltValue="Wt6RW1dUrGWWr2ek/V6pqw==" spinCount="100000" sheet="1" objects="1" scenarios="1"/>
  <customSheetViews>
    <customSheetView guid="{826D66B6-56A4-41C3-BC59-8F99338B793E}" scale="80" fitToPage="1">
      <selection activeCell="A11" sqref="A11"/>
      <pageMargins left="0.70866141732283472" right="0.70866141732283472" top="0.74803149606299213" bottom="0.74803149606299213" header="0.31496062992125984" footer="0.31496062992125984"/>
      <pageSetup scale="92" orientation="portrait" r:id="rId1"/>
    </customSheetView>
    <customSheetView guid="{6342DEBD-8362-445E-BD79-C3231DB4E93D}" scale="80" fitToPage="1">
      <selection activeCell="A11" sqref="A11"/>
      <pageMargins left="0.70866141732283472" right="0.70866141732283472" top="0.74803149606299213" bottom="0.74803149606299213" header="0.31496062992125984" footer="0.31496062992125984"/>
      <pageSetup scale="88" orientation="portrait" r:id="rId2"/>
    </customSheetView>
  </customSheetViews>
  <mergeCells count="5">
    <mergeCell ref="C5:C6"/>
    <mergeCell ref="D5:D6"/>
    <mergeCell ref="E5:E6"/>
    <mergeCell ref="A5:A6"/>
    <mergeCell ref="B5:B6"/>
  </mergeCells>
  <pageMargins left="0.70866141732283472" right="0.70866141732283472" top="0.74803149606299213" bottom="0.74803149606299213" header="0.31496062992125984" footer="0.31496062992125984"/>
  <pageSetup scale="92"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H60"/>
  <sheetViews>
    <sheetView zoomScaleNormal="100" workbookViewId="0">
      <selection activeCell="B8" sqref="B8"/>
    </sheetView>
  </sheetViews>
  <sheetFormatPr baseColWidth="10" defaultColWidth="11.42578125"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
      <c r="A1" s="1" t="s">
        <v>64</v>
      </c>
    </row>
    <row r="2" spans="1:8" ht="18" customHeight="1" x14ac:dyDescent="0.3">
      <c r="A2" s="1" t="s">
        <v>63</v>
      </c>
    </row>
    <row r="3" spans="1:8" ht="18" customHeight="1" x14ac:dyDescent="0.25"/>
    <row r="4" spans="1:8" ht="18" customHeight="1" x14ac:dyDescent="0.3">
      <c r="A4" s="1"/>
    </row>
    <row r="5" spans="1:8" s="32" customFormat="1" x14ac:dyDescent="0.2">
      <c r="A5" s="62" t="s">
        <v>0</v>
      </c>
      <c r="B5" s="62" t="s">
        <v>1</v>
      </c>
      <c r="C5" s="65" t="s">
        <v>10</v>
      </c>
      <c r="D5" s="65" t="s">
        <v>16</v>
      </c>
      <c r="E5" s="65" t="s">
        <v>11</v>
      </c>
      <c r="F5" s="62" t="s">
        <v>59</v>
      </c>
      <c r="G5" s="62" t="s">
        <v>20</v>
      </c>
      <c r="H5" s="62" t="s">
        <v>15</v>
      </c>
    </row>
    <row r="6" spans="1:8" s="32" customFormat="1" x14ac:dyDescent="0.2">
      <c r="A6" s="63"/>
      <c r="B6" s="63"/>
      <c r="C6" s="66" t="s">
        <v>4</v>
      </c>
      <c r="D6" s="66" t="s">
        <v>4</v>
      </c>
      <c r="E6" s="66" t="s">
        <v>4</v>
      </c>
      <c r="F6" s="63" t="s">
        <v>4</v>
      </c>
      <c r="G6" s="63"/>
      <c r="H6" s="63" t="s">
        <v>4</v>
      </c>
    </row>
    <row r="7" spans="1:8" s="32" customFormat="1" ht="30" x14ac:dyDescent="0.2">
      <c r="A7" s="33">
        <v>1</v>
      </c>
      <c r="B7" s="34" t="s">
        <v>80</v>
      </c>
      <c r="C7" s="44">
        <v>1</v>
      </c>
      <c r="D7" s="44"/>
      <c r="E7" s="44"/>
      <c r="F7" s="42">
        <f>IF(C7=1,INSTRUCTIVO!$E$26,IF(D7=0.5,(INSTRUCTIVO!$E$26/2),IF(E7=0,0,"Error")))</f>
        <v>10</v>
      </c>
      <c r="G7" s="44"/>
      <c r="H7" s="33" t="s">
        <v>81</v>
      </c>
    </row>
    <row r="8" spans="1:8" s="32" customFormat="1" ht="30" x14ac:dyDescent="0.2">
      <c r="A8" s="33">
        <v>2</v>
      </c>
      <c r="B8" s="34" t="s">
        <v>104</v>
      </c>
      <c r="C8" s="44">
        <v>1</v>
      </c>
      <c r="D8" s="44"/>
      <c r="E8" s="44"/>
      <c r="F8" s="42">
        <f>IF(C8=1,INSTRUCTIVO!$E$26,IF(D8=0.5,(INSTRUCTIVO!$E$26/2),IF(E8=0,0,"Error")))</f>
        <v>10</v>
      </c>
      <c r="G8" s="44"/>
      <c r="H8" s="33" t="s">
        <v>82</v>
      </c>
    </row>
    <row r="9" spans="1:8" s="32" customFormat="1" ht="23.25" customHeight="1" thickBot="1" x14ac:dyDescent="0.25">
      <c r="A9" s="35"/>
      <c r="B9" s="36" t="s">
        <v>6</v>
      </c>
      <c r="C9" s="7">
        <f>COUNTIF(C7:C8,"1")</f>
        <v>2</v>
      </c>
      <c r="D9" s="7">
        <f>COUNTIF(D7:D8,".5")</f>
        <v>0</v>
      </c>
      <c r="E9" s="7">
        <f>COUNTIF(E7:E8,"0")</f>
        <v>0</v>
      </c>
      <c r="F9" s="7">
        <f>SUM(F7:F8)</f>
        <v>20</v>
      </c>
    </row>
    <row r="10" spans="1:8" s="32" customFormat="1" ht="16.5" thickTop="1" x14ac:dyDescent="0.25">
      <c r="A10" s="35"/>
      <c r="B10" s="37"/>
      <c r="C10" s="38"/>
      <c r="D10" s="38"/>
      <c r="E10" s="38"/>
    </row>
    <row r="11" spans="1:8" s="32" customFormat="1" x14ac:dyDescent="0.2"/>
    <row r="12" spans="1:8" s="32" customFormat="1" x14ac:dyDescent="0.2"/>
    <row r="14" spans="1:8" ht="15" customHeight="1" x14ac:dyDescent="0.25"/>
    <row r="18" ht="79.5" customHeight="1" x14ac:dyDescent="0.25"/>
    <row r="21" ht="54.75" customHeight="1" x14ac:dyDescent="0.25"/>
    <row r="23" ht="64.5" customHeight="1" x14ac:dyDescent="0.25"/>
    <row r="24" ht="69" customHeight="1" x14ac:dyDescent="0.25"/>
    <row r="25" ht="53.25" customHeight="1" x14ac:dyDescent="0.25"/>
    <row r="26" ht="53.25" customHeight="1" x14ac:dyDescent="0.25"/>
    <row r="28" ht="91.5" customHeight="1" x14ac:dyDescent="0.25"/>
    <row r="29" ht="70.5" customHeight="1" x14ac:dyDescent="0.25"/>
    <row r="30" ht="41.25" customHeight="1" x14ac:dyDescent="0.25"/>
    <row r="31" ht="41.25" customHeight="1" x14ac:dyDescent="0.25"/>
    <row r="32" ht="41.25" customHeight="1" x14ac:dyDescent="0.25"/>
    <row r="33" ht="41.25" customHeight="1" x14ac:dyDescent="0.25"/>
    <row r="34" ht="41.25" customHeight="1" x14ac:dyDescent="0.25"/>
    <row r="35" ht="41.25" customHeight="1" x14ac:dyDescent="0.25"/>
    <row r="36" ht="41.25" customHeight="1" x14ac:dyDescent="0.25"/>
    <row r="37" ht="41.25" customHeight="1" x14ac:dyDescent="0.25"/>
    <row r="38" ht="41.25" customHeight="1" x14ac:dyDescent="0.25"/>
    <row r="39" ht="45" customHeight="1" x14ac:dyDescent="0.25"/>
    <row r="40" ht="32.25" customHeight="1" x14ac:dyDescent="0.25"/>
    <row r="45" ht="15" customHeight="1" x14ac:dyDescent="0.25"/>
    <row r="48" ht="87" customHeight="1" x14ac:dyDescent="0.25"/>
    <row r="49" ht="99" customHeight="1" x14ac:dyDescent="0.25"/>
    <row r="50" ht="56.25" customHeight="1" x14ac:dyDescent="0.25"/>
    <row r="51" ht="56.25" customHeight="1" x14ac:dyDescent="0.25"/>
    <row r="52" ht="56.25" customHeight="1" x14ac:dyDescent="0.25"/>
    <row r="60" ht="15" customHeight="1" x14ac:dyDescent="0.25"/>
  </sheetData>
  <sheetProtection algorithmName="SHA-512" hashValue="GTgmCA10IP/abIBZIezUxzWQvtRQLEU/MlKgee/o0xhzczqvzrCDAYSImsdD7d0kxg4uho7C1HLTUB7iv1RSGg==" saltValue="JchQ2drDwn76FYG57OgB3A==" spinCount="100000" sheet="1" objects="1" scenarios="1"/>
  <customSheetViews>
    <customSheetView guid="{826D66B6-56A4-41C3-BC59-8F99338B793E}" scale="60" fitToPage="1" topLeftCell="A8">
      <selection activeCell="G7" sqref="G7:G20"/>
      <pageMargins left="0.70866141732283472" right="0.70866141732283472" top="0.74803149606299213" bottom="0.74803149606299213" header="0.31496062992125984" footer="0.31496062992125984"/>
      <pageSetup scale="58" fitToHeight="3" orientation="portrait" r:id="rId1"/>
    </customSheetView>
    <customSheetView guid="{6342DEBD-8362-445E-BD79-C3231DB4E93D}" scale="60" fitToPage="1" printArea="1" topLeftCell="A8">
      <selection activeCell="G7" sqref="G7:G20"/>
      <pageMargins left="0.70866141732283472" right="0.70866141732283472" top="0.74803149606299213" bottom="0.74803149606299213" header="0.31496062992125984" footer="0.31496062992125984"/>
      <pageSetup scale="61" fitToHeight="3" orientation="portrait" r:id="rId2"/>
    </customSheetView>
  </customSheetViews>
  <mergeCells count="8">
    <mergeCell ref="H5:H6"/>
    <mergeCell ref="F5:F6"/>
    <mergeCell ref="A5:A6"/>
    <mergeCell ref="B5:B6"/>
    <mergeCell ref="C5:C6"/>
    <mergeCell ref="E5:E6"/>
    <mergeCell ref="D5:D6"/>
    <mergeCell ref="G5:G6"/>
  </mergeCells>
  <dataValidations count="3">
    <dataValidation type="whole" operator="equal" allowBlank="1" showInputMessage="1" showErrorMessage="1" errorTitle="ERROR" error="Solo puede ser marcado con el número 1" sqref="C7:C8" xr:uid="{00000000-0002-0000-0200-000000000000}">
      <formula1>1</formula1>
    </dataValidation>
    <dataValidation type="decimal" operator="equal" allowBlank="1" showInputMessage="1" showErrorMessage="1" errorTitle="ERROR" error="Sólo puede ser marcado con el número .5" sqref="D7:D8" xr:uid="{00000000-0002-0000-0200-000001000000}">
      <formula1>0.5</formula1>
    </dataValidation>
    <dataValidation type="whole" operator="equal" allowBlank="1" showInputMessage="1" showErrorMessage="1" errorTitle="ERROR" error="Sólo puede ser marcado con el número 0" sqref="E7:E8" xr:uid="{00000000-0002-0000-0200-000002000000}">
      <formula1>0</formula1>
    </dataValidation>
  </dataValidations>
  <pageMargins left="0.70866141732283472" right="0.70866141732283472" top="0.74803149606299213" bottom="0.74803149606299213" header="0.31496062992125984" footer="0.31496062992125984"/>
  <pageSetup scale="58" fitToHeight="3"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5">
    <pageSetUpPr fitToPage="1"/>
  </sheetPr>
  <dimension ref="A1:H14"/>
  <sheetViews>
    <sheetView topLeftCell="A10" zoomScaleNormal="100" workbookViewId="0">
      <selection activeCell="B7" sqref="B7"/>
    </sheetView>
  </sheetViews>
  <sheetFormatPr baseColWidth="10"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
      <c r="A1" s="1" t="s">
        <v>64</v>
      </c>
    </row>
    <row r="2" spans="1:8" ht="18" customHeight="1" x14ac:dyDescent="0.3">
      <c r="A2" s="1" t="s">
        <v>8</v>
      </c>
    </row>
    <row r="3" spans="1:8" ht="18" customHeight="1" x14ac:dyDescent="0.3">
      <c r="A3" s="1"/>
    </row>
    <row r="4" spans="1:8" ht="18" customHeight="1" x14ac:dyDescent="0.25"/>
    <row r="5" spans="1:8" s="32" customFormat="1" x14ac:dyDescent="0.2">
      <c r="A5" s="62" t="s">
        <v>0</v>
      </c>
      <c r="B5" s="62" t="s">
        <v>1</v>
      </c>
      <c r="C5" s="65" t="s">
        <v>10</v>
      </c>
      <c r="D5" s="65" t="s">
        <v>16</v>
      </c>
      <c r="E5" s="65" t="s">
        <v>11</v>
      </c>
      <c r="F5" s="62" t="s">
        <v>2</v>
      </c>
      <c r="G5" s="62" t="s">
        <v>20</v>
      </c>
      <c r="H5" s="67" t="s">
        <v>15</v>
      </c>
    </row>
    <row r="6" spans="1:8" s="32" customFormat="1" x14ac:dyDescent="0.2">
      <c r="A6" s="63"/>
      <c r="B6" s="63"/>
      <c r="C6" s="66" t="s">
        <v>4</v>
      </c>
      <c r="D6" s="66" t="s">
        <v>4</v>
      </c>
      <c r="E6" s="66" t="s">
        <v>4</v>
      </c>
      <c r="F6" s="63" t="s">
        <v>4</v>
      </c>
      <c r="G6" s="63"/>
      <c r="H6" s="67" t="s">
        <v>4</v>
      </c>
    </row>
    <row r="7" spans="1:8" s="32" customFormat="1" ht="90" x14ac:dyDescent="0.2">
      <c r="A7" s="33">
        <v>1</v>
      </c>
      <c r="B7" s="34" t="s">
        <v>83</v>
      </c>
      <c r="C7" s="44">
        <v>1</v>
      </c>
      <c r="D7" s="44"/>
      <c r="E7" s="44"/>
      <c r="F7" s="42">
        <f>IF(C7=1,INSTRUCTIVO!$E$27,IF(D7=0.5,(INSTRUCTIVO!$E$27/2),IF(E7=0,0,"Error")))</f>
        <v>4</v>
      </c>
      <c r="G7" s="44"/>
      <c r="H7" s="33" t="s">
        <v>86</v>
      </c>
    </row>
    <row r="8" spans="1:8" s="32" customFormat="1" ht="60" x14ac:dyDescent="0.2">
      <c r="A8" s="41">
        <v>2</v>
      </c>
      <c r="B8" s="34" t="s">
        <v>84</v>
      </c>
      <c r="C8" s="44">
        <v>1</v>
      </c>
      <c r="D8" s="44"/>
      <c r="E8" s="44"/>
      <c r="F8" s="42">
        <f>IF(C8=1,INSTRUCTIVO!$E$27,IF(D8=0.5,(INSTRUCTIVO!$E$27/2),IF(E8=0,0,"Error")))</f>
        <v>4</v>
      </c>
      <c r="G8" s="44"/>
      <c r="H8" s="33" t="s">
        <v>87</v>
      </c>
    </row>
    <row r="9" spans="1:8" s="32" customFormat="1" ht="30" x14ac:dyDescent="0.2">
      <c r="A9" s="41">
        <v>3</v>
      </c>
      <c r="B9" s="34" t="s">
        <v>105</v>
      </c>
      <c r="C9" s="44">
        <v>1</v>
      </c>
      <c r="D9" s="44"/>
      <c r="E9" s="44"/>
      <c r="F9" s="42">
        <f>IF(C9=1,INSTRUCTIVO!$E$27,IF(D9=0.5,(INSTRUCTIVO!$E$27/2),IF(E9=0,0,"Error")))</f>
        <v>4</v>
      </c>
      <c r="G9" s="44"/>
      <c r="H9" s="33" t="s">
        <v>88</v>
      </c>
    </row>
    <row r="10" spans="1:8" s="32" customFormat="1" ht="90" x14ac:dyDescent="0.2">
      <c r="A10" s="33">
        <v>4</v>
      </c>
      <c r="B10" s="34" t="s">
        <v>106</v>
      </c>
      <c r="C10" s="44">
        <v>1</v>
      </c>
      <c r="D10" s="44"/>
      <c r="E10" s="44"/>
      <c r="F10" s="42">
        <f>IF(C10=1,INSTRUCTIVO!$E$27,IF(D10=0.5,(INSTRUCTIVO!$E$27/2),IF(E10=0,0,"Error")))/2</f>
        <v>2</v>
      </c>
      <c r="G10" s="44"/>
      <c r="H10" s="33" t="s">
        <v>89</v>
      </c>
    </row>
    <row r="11" spans="1:8" s="32" customFormat="1" ht="90" x14ac:dyDescent="0.2">
      <c r="A11" s="35">
        <v>5</v>
      </c>
      <c r="B11" s="34" t="s">
        <v>107</v>
      </c>
      <c r="C11" s="44">
        <v>1</v>
      </c>
      <c r="D11" s="44"/>
      <c r="E11" s="44"/>
      <c r="F11" s="42">
        <f>IF(C11=1,INSTRUCTIVO!$E$27,IF(D11=0.5,(INSTRUCTIVO!$E$27/2),IF(E11=0,0,"Error")))/2</f>
        <v>2</v>
      </c>
      <c r="G11" s="44"/>
      <c r="H11" s="33" t="s">
        <v>89</v>
      </c>
    </row>
    <row r="12" spans="1:8" s="32" customFormat="1" ht="30" x14ac:dyDescent="0.2">
      <c r="A12" s="41">
        <v>6</v>
      </c>
      <c r="B12" s="34" t="s">
        <v>85</v>
      </c>
      <c r="C12" s="44">
        <v>1</v>
      </c>
      <c r="D12" s="44"/>
      <c r="E12" s="44"/>
      <c r="F12" s="42">
        <f>IF(C12=1,INSTRUCTIVO!$E$27,IF(D12=0.5,(INSTRUCTIVO!$E$27/2),IF(E12=0,0,"Error")))</f>
        <v>4</v>
      </c>
      <c r="G12" s="44"/>
      <c r="H12" s="33" t="s">
        <v>90</v>
      </c>
    </row>
    <row r="13" spans="1:8" s="32" customFormat="1" ht="16.5" thickBot="1" x14ac:dyDescent="0.25">
      <c r="A13" s="35"/>
      <c r="B13" s="39" t="s">
        <v>6</v>
      </c>
      <c r="C13" s="7">
        <f>COUNTIF(C7:C12,"1")</f>
        <v>6</v>
      </c>
      <c r="D13" s="7">
        <f>COUNTIF(D7:D12,".5")</f>
        <v>0</v>
      </c>
      <c r="E13" s="7">
        <f>COUNTIF(E7:E12,"0")</f>
        <v>0</v>
      </c>
      <c r="F13" s="7">
        <f>SUM(F7:F12)</f>
        <v>20</v>
      </c>
      <c r="G13" s="26"/>
      <c r="H13" s="35"/>
    </row>
    <row r="14" spans="1:8" ht="15.75" thickTop="1" x14ac:dyDescent="0.25"/>
  </sheetData>
  <sheetProtection algorithmName="SHA-512" hashValue="+Up1GvBflH/n6RG3rhliY6JVWyepAP+lURspe1conwdqsZRDstJ4rRSybDkx9WD3Po7RzT7WEq0HGgqgU3GHyw==" saltValue="aHl6PxH9sqj/AvmHoqNfkA==" spinCount="100000" sheet="1" objects="1" scenarios="1"/>
  <customSheetViews>
    <customSheetView guid="{826D66B6-56A4-41C3-BC59-8F99338B793E}" scale="70" fitToPage="1">
      <selection activeCell="D31" sqref="D31"/>
      <pageMargins left="0.70866141732283472" right="0.70866141732283472" top="0.74803149606299213" bottom="0.74803149606299213" header="0.31496062992125984" footer="0.31496062992125984"/>
      <pageSetup scale="50" fitToHeight="2" orientation="portrait" r:id="rId1"/>
    </customSheetView>
    <customSheetView guid="{6342DEBD-8362-445E-BD79-C3231DB4E93D}" scale="70" fitToPage="1">
      <selection activeCell="D31" sqref="D31"/>
      <pageMargins left="0.70866141732283472" right="0.70866141732283472" top="0.74803149606299213" bottom="0.74803149606299213" header="0.31496062992125984" footer="0.31496062992125984"/>
      <pageSetup scale="90" fitToHeight="2" orientation="portrait" r:id="rId2"/>
    </customSheetView>
  </customSheetViews>
  <mergeCells count="8">
    <mergeCell ref="H5:H6"/>
    <mergeCell ref="B5:B6"/>
    <mergeCell ref="A5:A6"/>
    <mergeCell ref="C5:C6"/>
    <mergeCell ref="E5:E6"/>
    <mergeCell ref="D5:D6"/>
    <mergeCell ref="F5:F6"/>
    <mergeCell ref="G5:G6"/>
  </mergeCells>
  <dataValidations count="3">
    <dataValidation type="whole" operator="equal" allowBlank="1" showInputMessage="1" showErrorMessage="1" errorTitle="ERROR" error="Sólo puede ser marcardo con el número 1" sqref="C7:C12" xr:uid="{00000000-0002-0000-0300-000000000000}">
      <formula1>1</formula1>
    </dataValidation>
    <dataValidation type="decimal" operator="equal" allowBlank="1" showInputMessage="1" showErrorMessage="1" errorTitle="ERROR" error="Sólo puede ser marcado con el número .5" sqref="D7:D12" xr:uid="{00000000-0002-0000-0300-000001000000}">
      <formula1>0.5</formula1>
    </dataValidation>
    <dataValidation type="whole" operator="equal" allowBlank="1" showInputMessage="1" showErrorMessage="1" errorTitle="ERROR" error="Sólo puede ser marcado con el número 0" sqref="E7:E12" xr:uid="{00000000-0002-0000-0300-000002000000}">
      <formula1>0</formula1>
    </dataValidation>
  </dataValidations>
  <pageMargins left="0.70866141732283472" right="0.70866141732283472" top="0.74803149606299213" bottom="0.74803149606299213" header="0.31496062992125984" footer="0.31496062992125984"/>
  <pageSetup scale="50" fitToHeight="2"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6">
    <pageSetUpPr fitToPage="1"/>
  </sheetPr>
  <dimension ref="A1:H9"/>
  <sheetViews>
    <sheetView topLeftCell="B1" zoomScaleNormal="100" workbookViewId="0">
      <selection activeCell="H13" sqref="H13"/>
    </sheetView>
  </sheetViews>
  <sheetFormatPr baseColWidth="10"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
      <c r="A1" s="1" t="s">
        <v>64</v>
      </c>
    </row>
    <row r="2" spans="1:8" ht="18" customHeight="1" x14ac:dyDescent="0.3">
      <c r="A2" s="1" t="s">
        <v>9</v>
      </c>
    </row>
    <row r="3" spans="1:8" ht="18" customHeight="1" x14ac:dyDescent="0.3">
      <c r="A3" s="1"/>
    </row>
    <row r="4" spans="1:8" ht="18" customHeight="1" x14ac:dyDescent="0.25">
      <c r="A4" s="3"/>
      <c r="B4" s="4"/>
      <c r="H4" s="2"/>
    </row>
    <row r="5" spans="1:8" s="32" customFormat="1" x14ac:dyDescent="0.2">
      <c r="A5" s="67" t="s">
        <v>0</v>
      </c>
      <c r="B5" s="67" t="s">
        <v>1</v>
      </c>
      <c r="C5" s="68" t="s">
        <v>10</v>
      </c>
      <c r="D5" s="68" t="s">
        <v>16</v>
      </c>
      <c r="E5" s="68" t="s">
        <v>11</v>
      </c>
      <c r="F5" s="62" t="s">
        <v>2</v>
      </c>
      <c r="G5" s="62" t="s">
        <v>20</v>
      </c>
      <c r="H5" s="67" t="s">
        <v>15</v>
      </c>
    </row>
    <row r="6" spans="1:8" s="32" customFormat="1" x14ac:dyDescent="0.2">
      <c r="A6" s="67"/>
      <c r="B6" s="67"/>
      <c r="C6" s="68" t="s">
        <v>4</v>
      </c>
      <c r="D6" s="68" t="s">
        <v>4</v>
      </c>
      <c r="E6" s="68" t="s">
        <v>4</v>
      </c>
      <c r="F6" s="63" t="s">
        <v>4</v>
      </c>
      <c r="G6" s="63"/>
      <c r="H6" s="67" t="s">
        <v>4</v>
      </c>
    </row>
    <row r="7" spans="1:8" s="32" customFormat="1" ht="30" x14ac:dyDescent="0.2">
      <c r="A7" s="33">
        <v>1</v>
      </c>
      <c r="B7" s="34" t="s">
        <v>91</v>
      </c>
      <c r="C7" s="43">
        <v>1</v>
      </c>
      <c r="D7" s="43"/>
      <c r="E7" s="43"/>
      <c r="F7" s="42">
        <f>IF(C7=1,INSTRUCTIVO!$E$28,IF(D7=0.5,(INSTRUCTIVO!$E$28/2),IF(E7=0,0,"Error")))</f>
        <v>20</v>
      </c>
      <c r="G7" s="43"/>
      <c r="H7" s="33" t="s">
        <v>92</v>
      </c>
    </row>
    <row r="8" spans="1:8" ht="16.5" thickBot="1" x14ac:dyDescent="0.3">
      <c r="B8" s="25" t="s">
        <v>6</v>
      </c>
      <c r="C8" s="7">
        <f>COUNTIF(C7:C7,"1")</f>
        <v>1</v>
      </c>
      <c r="D8" s="7">
        <f>COUNTIF(D7:D7,".5")</f>
        <v>0</v>
      </c>
      <c r="E8" s="7">
        <f>COUNTIF(E7:E7,"0")</f>
        <v>0</v>
      </c>
      <c r="F8" s="8">
        <f>SUM(F7:F7)</f>
        <v>20</v>
      </c>
      <c r="G8" s="27"/>
    </row>
    <row r="9" spans="1:8" ht="15.75" thickTop="1" x14ac:dyDescent="0.25"/>
  </sheetData>
  <sheetProtection algorithmName="SHA-512" hashValue="Czi9CJVUjU9I66YqWAsggCGcIRufMvrGtCK7P3h0Lge3GHSJc/e3zj102T6MmDOEni3C7JUs9NIpC2aTMAU0OQ==" saltValue="BqCyMJchQENSfmJ9kytpPg==" spinCount="100000" sheet="1" objects="1" scenarios="1"/>
  <customSheetViews>
    <customSheetView guid="{826D66B6-56A4-41C3-BC59-8F99338B793E}" scale="70" fitToPage="1" topLeftCell="A10">
      <selection activeCell="D12" sqref="D12"/>
      <pageMargins left="0.70866141732283472" right="0.70866141732283472" top="0.74803149606299213" bottom="0.74803149606299213" header="0.31496062992125984" footer="0.31496062992125984"/>
      <pageSetup scale="46" orientation="portrait" r:id="rId1"/>
    </customSheetView>
    <customSheetView guid="{6342DEBD-8362-445E-BD79-C3231DB4E93D}" scale="70" fitToPage="1" topLeftCell="A10">
      <selection activeCell="D12" sqref="D12"/>
      <pageMargins left="0.70866141732283472" right="0.70866141732283472" top="0.74803149606299213" bottom="0.74803149606299213" header="0.31496062992125984" footer="0.31496062992125984"/>
      <pageSetup scale="81" orientation="portrait" r:id="rId2"/>
    </customSheetView>
  </customSheetViews>
  <mergeCells count="8">
    <mergeCell ref="H5:H6"/>
    <mergeCell ref="A5:A6"/>
    <mergeCell ref="C5:C6"/>
    <mergeCell ref="F5:F6"/>
    <mergeCell ref="B5:B6"/>
    <mergeCell ref="E5:E6"/>
    <mergeCell ref="D5:D6"/>
    <mergeCell ref="G5:G6"/>
  </mergeCells>
  <dataValidations count="3">
    <dataValidation type="whole" operator="equal" allowBlank="1" showInputMessage="1" showErrorMessage="1" errorTitle="ERROR" error="Sólo puede ser marcado con el número 1" sqref="C7" xr:uid="{00000000-0002-0000-0400-000000000000}">
      <formula1>1</formula1>
    </dataValidation>
    <dataValidation type="decimal" operator="equal" allowBlank="1" showInputMessage="1" showErrorMessage="1" errorTitle="ERROR" error="Sólo puede ser marcado con el número .5" sqref="D7" xr:uid="{00000000-0002-0000-0400-000001000000}">
      <formula1>0.5</formula1>
    </dataValidation>
    <dataValidation type="whole" operator="equal" allowBlank="1" showInputMessage="1" showErrorMessage="1" errorTitle="ERROR" error="Sólo puede ser marcado con el número 0" sqref="E7" xr:uid="{00000000-0002-0000-0400-000002000000}">
      <formula1>0</formula1>
    </dataValidation>
  </dataValidations>
  <pageMargins left="0.70866141732283472" right="0.70866141732283472" top="0.74803149606299213" bottom="0.74803149606299213" header="0.31496062992125984" footer="0.31496062992125984"/>
  <pageSetup scale="46"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6</vt:i4>
      </vt:variant>
    </vt:vector>
  </HeadingPairs>
  <TitlesOfParts>
    <vt:vector size="11" baseType="lpstr">
      <vt:lpstr>INSTRUCTIVO</vt:lpstr>
      <vt:lpstr>GENERALES</vt:lpstr>
      <vt:lpstr>1.- AMB. DE CONTROL</vt:lpstr>
      <vt:lpstr>3.-ACT. DE CONTROL</vt:lpstr>
      <vt:lpstr>4.-INF. Y COMUNICA.</vt:lpstr>
      <vt:lpstr>'1.- AMB. DE CONTROL'!Área_de_impresión</vt:lpstr>
      <vt:lpstr>'3.-ACT. DE CONTROL'!Área_de_impresión</vt:lpstr>
      <vt:lpstr>'4.-INF. Y COMUNICA.'!Área_de_impresión</vt:lpstr>
      <vt:lpstr>GENERALES!Área_de_impresión</vt:lpstr>
      <vt:lpstr>'1.- AMB. DE CONTROL'!Títulos_a_imprimir</vt:lpstr>
      <vt:lpstr>'3.-ACT. DE CONTROL'!Títulos_a_imprimir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martha.calvillo</dc:creator>
  <cp:lastModifiedBy>Eduardo Martinez</cp:lastModifiedBy>
  <cp:lastPrinted>2016-02-22T16:14:08Z</cp:lastPrinted>
  <dcterms:created xsi:type="dcterms:W3CDTF">2015-09-21T17:14:36Z</dcterms:created>
  <dcterms:modified xsi:type="dcterms:W3CDTF">2026-01-27T22:28:53Z</dcterms:modified>
</cp:coreProperties>
</file>